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40" i="1" l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<sst xmlns="http://schemas.openxmlformats.org/spreadsheetml/2006/main" count="263" uniqueCount="160">
  <si>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</si>
  <si>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</si>
  <si>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</si>
  <si>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</si>
  <si>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</si>
  <si>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</si>
  <si>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</si>
  <si>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</si>
  <si>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</si>
  <si>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</si>
  <si>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</si>
  <si>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</si>
  <si>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</si>
  <si>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</si>
  <si>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</si>
  <si>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</si>
  <si>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</si>
  <si>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</si>
  <si>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</si>
  <si>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</si>
  <si>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</si>
  <si>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</si>
  <si>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</si>
  <si>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</si>
  <si>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</si>
  <si>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</si>
  <si>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</si>
  <si>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</si>
  <si>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</si>
  <si>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</si>
  <si>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</si>
  <si>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</si>
  <si>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</si>
  <si>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</si>
  <si>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</si>
  <si>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</si>
  <si>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</si>
  <si>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</si>
  <si>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</si>
  <si>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</si>
  <si>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</si>
  <si>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</si>
  <si>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</si>
  <si>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Реле РВ-01 0,1-50сек 220В УХЛ4</t>
  </si>
  <si>
    <t>шт</t>
  </si>
  <si>
    <t>Реле промежуточное РП-8/220В задн/пр</t>
  </si>
  <si>
    <t>Реле промежуточное РП-11/220В перед/пр</t>
  </si>
  <si>
    <t>Реле промежуточное РП-11/220В задн/пр</t>
  </si>
  <si>
    <t>Реле промежуточное РП16-13-УХЛ4-4/2-110В перед/пр</t>
  </si>
  <si>
    <t>Реле промежуточное РП-23/48 перед/пр</t>
  </si>
  <si>
    <t>Реле промежуточное РП-23 =110В перед/пр</t>
  </si>
  <si>
    <t>Реле промежуточное РП-23 =110В задн/пр</t>
  </si>
  <si>
    <t>Реле промежуточное РП-23 УХЛ4,110 перед/пр</t>
  </si>
  <si>
    <t>Реле промежуточное РП-23/220 перед/пр УХЛ4</t>
  </si>
  <si>
    <t>Реле промежуточное РП-23/220 перед/пр</t>
  </si>
  <si>
    <t>Реле промежуточное РП-23/220 задн/пр</t>
  </si>
  <si>
    <t>Реле промежуточное РП-25/100 перед. УХЛ4</t>
  </si>
  <si>
    <t>Реле промежуточное РП-25/220В задн/пр</t>
  </si>
  <si>
    <t>Реле промежуточное РП-25/220В УХЛ4 50Гц перед/пр</t>
  </si>
  <si>
    <t>Реле промежуточное РП-16-14-220В 4/2 перед/пр</t>
  </si>
  <si>
    <t>Реле промежуточное РП-17-54/220 задн/пр</t>
  </si>
  <si>
    <t>Реле промежуточное РП-18-53 УХЛ4 220В сочетание контактов 4*2 задн/пр</t>
  </si>
  <si>
    <t>Реле промежуточное РП-18-74/220 задн/пр</t>
  </si>
  <si>
    <t>Реле промежуточное РП-16-44/220/4А задн/пр</t>
  </si>
  <si>
    <t>Реле промежуточное РП-232/220 перед/пр</t>
  </si>
  <si>
    <t>Реле промежуточное РП-251/220В=перед/пр</t>
  </si>
  <si>
    <t>Реле промежуточное РП-252/48В задн/пр</t>
  </si>
  <si>
    <t>Реле промежуточное РП-252/=220В пер/пр</t>
  </si>
  <si>
    <t>Реле промежуточное РП-252/=220В задн/пр</t>
  </si>
  <si>
    <t>Реле промежуточное РП-253/220 задн/пр</t>
  </si>
  <si>
    <t>Реле промежуточное РП-255 вкл.220В/ удерж.2А задн/пр</t>
  </si>
  <si>
    <t>Реле промежуточное РП-255 вкл.220В/ удерж.1А задн/пр</t>
  </si>
  <si>
    <t>Реле промежуточное РП-21М-004 УХЛ 4Б 220В 50Гц</t>
  </si>
  <si>
    <t>Реле промежуточное РП-23/220  задн/пр</t>
  </si>
  <si>
    <t>Реле промежуточные РПУ-2М-211-1-1-1-6-440-УЗ, переменный ток 220В</t>
  </si>
  <si>
    <t>Реле промежуточные РЭП-36-11/220В = 4/4 задн/пр</t>
  </si>
  <si>
    <t>Реле промежуточные РЭП-36-11/220В=6/2 задн/пр</t>
  </si>
  <si>
    <t>Реле промежуточное РЭП-38-Д2 220В 50Гц УХЛ-4, 3 "З" + 3 "Р" перед/пр</t>
  </si>
  <si>
    <t>Реле РЭПУ-12М-211-1-УЗ Uпит=220V,</t>
  </si>
  <si>
    <t>Реле РЭПУ-12М-200-1-УЗ Iном 0,01А,</t>
  </si>
  <si>
    <t>Реле РЭП 36-14-УХЛ4 = 220V 1А, перед/пр, 2 "р" + 2 "з"</t>
  </si>
  <si>
    <t>Реле РЭП 36-11-УХЛ4=220V, перед/пр, 2"р"+6"з"</t>
  </si>
  <si>
    <t>Реле РЭП 36-11 УХЛ4 220В пост. 8/0 задн/пр</t>
  </si>
  <si>
    <t>Реле промежуточные РЭП-36-21/380В</t>
  </si>
  <si>
    <t>Реле промежуточные РЭП-38Д-1 220 пост 3/3 перед/пр</t>
  </si>
  <si>
    <t>Реле электромагнитное РЭВ 814-220В</t>
  </si>
  <si>
    <t>Реле промежуточные РЭВ 816 220В</t>
  </si>
  <si>
    <t>Реле промежуточное МКУ-48/220В, перед/пр</t>
  </si>
  <si>
    <t>Реле тока РТ-40/10 УХЛ4 задн/пр</t>
  </si>
  <si>
    <t>Реле тока РТ-40/20 задн/пр</t>
  </si>
  <si>
    <t>Реле тока РТ-40/100 УХЛ4 перед/пр</t>
  </si>
  <si>
    <t>Реле тока РТ-40/100 ухл4, 2 (заднее пресоединение на шпильках)</t>
  </si>
  <si>
    <t>Реле тока РТ-81/1 перед/пр</t>
  </si>
  <si>
    <t>Реле тока РТ-82/1 перед/пр</t>
  </si>
  <si>
    <t>Реле тока РТ-82/2 перед/пр</t>
  </si>
  <si>
    <t>Реле тока РТ-84/1 задн/пр</t>
  </si>
  <si>
    <t>Реле тока РТ-85/1 задн/пр</t>
  </si>
  <si>
    <t>Реле тока РТ-85/2 задн/пр</t>
  </si>
  <si>
    <t>Реле тока РТЗ-51 0.1 УХЛ4 50Гц задн/пр</t>
  </si>
  <si>
    <t>Реле тока РТЗ-51 УХЛ4 50Гц задн/пр</t>
  </si>
  <si>
    <t>Реле тока дифференциальное РНТ-566, 100А</t>
  </si>
  <si>
    <t>Реле тока РТДм-11-01-15-40  УХЛ4 перед/пр</t>
  </si>
  <si>
    <t>Реле тока РТДм-11-01-15-40 УХЛ4 задн/пр</t>
  </si>
  <si>
    <t>Реле тока РТДм-12-01-34 40 УХЛ4 220 перед/пр</t>
  </si>
  <si>
    <t>Реле напряжения РН-54/220 перед/пр</t>
  </si>
  <si>
    <t>Реле напряжения РН-54/160 40-160В  задн/пр</t>
  </si>
  <si>
    <t>Реле напряжения РН-54/320 80-320В перед/пр</t>
  </si>
  <si>
    <t>Реле напряжения РСН-11-5 напр.220, 50Гц задн/пр</t>
  </si>
  <si>
    <t>Реле статическое напряжения РСН16-28 УХЛ4 Uпит=220В, Uн=100,200В</t>
  </si>
  <si>
    <t>Реле времени ВЛ-81/220, 0-100мин</t>
  </si>
  <si>
    <t>Реле времени РВ-112/220В</t>
  </si>
  <si>
    <t>Реле времени РВ-122/220 пост</t>
  </si>
  <si>
    <t>Реле времени РВ-123/220</t>
  </si>
  <si>
    <t>Реле времени РВ-124/220=</t>
  </si>
  <si>
    <t>Реле времени РВ-142/220</t>
  </si>
  <si>
    <t>Реле времени РВ-143/220</t>
  </si>
  <si>
    <t>Реле времени РВ-144/220=УХЛ4</t>
  </si>
  <si>
    <t>Реле времени РВ-235/380  перед/пр</t>
  </si>
  <si>
    <t>Реле времени РВ-235/380  задн/пр</t>
  </si>
  <si>
    <t>Реле времени РВ-237/380В задн/пр</t>
  </si>
  <si>
    <t>Реле времени РВ-245/220 перед/пр</t>
  </si>
  <si>
    <t>Реле времени РВ-245/380 задн/пр</t>
  </si>
  <si>
    <t>Реле времени РСВ-01-3 0,075с-75мин УХЛ4 220В перед/пр</t>
  </si>
  <si>
    <t>Реле времени статическое РСВ-18-31УХЛ4=220В перед/пр</t>
  </si>
  <si>
    <t>Реле времени РСВ-17-4/220 0.1-10мин крп.винтом</t>
  </si>
  <si>
    <t>Реле времени статическое РСВ-14 пост. 220 В 0,05-90 с перед/пр</t>
  </si>
  <si>
    <t>Реле РСВ 17-3/220=1…10с, перед/пр</t>
  </si>
  <si>
    <t>Реле времени РСВ-16-2 0,1-99,99 сек 110-220В перед/пр</t>
  </si>
  <si>
    <t>Реле времени РВ-01 0-5с 220В перед/пр</t>
  </si>
  <si>
    <t>Реле времени РВ-03 0,5-10с 220В 50Гц перед/пр</t>
  </si>
  <si>
    <t>Реле времени РВ-03 0,5-10с 380В 50Гц перед/пр</t>
  </si>
  <si>
    <t>Устройство контроля изоляции "Орион-КИ"</t>
  </si>
  <si>
    <t>Реле частоты РЧ-1 УХЛ1=220В задн/пр (РСГ-11 УХЛ1=220В)</t>
  </si>
  <si>
    <t>Реле мощности РСМ-13-18-2852 УХЛ4</t>
  </si>
  <si>
    <t>Реле указательное РЭУ-11 0.015а задн/пр</t>
  </si>
  <si>
    <t>Реле указательное РУ-21/220 УХЛ4 50Гц</t>
  </si>
  <si>
    <t>Реле указательное РУ-21-1/220В УХЛ4 перед/пр</t>
  </si>
  <si>
    <t>Реле указательное РУ-21/0.016 (РУ-21/0.015) перед/пр</t>
  </si>
  <si>
    <t>Реле указательное РУ-21-1/1</t>
  </si>
  <si>
    <t>Реле указательное РУ-21-1/0,16 перед/пр</t>
  </si>
  <si>
    <t>Реле указательное РУ-21-1/0.5 задн/пр</t>
  </si>
  <si>
    <t>Реле указательное РУ-21-1/0.025А= перед/пр</t>
  </si>
  <si>
    <t>Реле указательное РУ-21/0.15 задн/пр</t>
  </si>
  <si>
    <t>Реле напряжения РНФ-1М УХЛ4 задн/пр</t>
  </si>
  <si>
    <t>Реле РСТ 40М-10-1 УХЛ4</t>
  </si>
  <si>
    <t>Реле тока дифференциальное ДЗТ-11 УХЛ4 задн/пр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</si>
  <si>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</si>
  <si>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</si>
  <si>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</si>
  <si>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</si>
  <si>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</si>
  <si>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</si>
  <si>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</si>
  <si>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</si>
  <si>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</si>
  <si>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</si>
  <si>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</si>
  <si>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</si>
  <si>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</si>
  <si>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70 от 29.10.2014 предлагаем поставкуЛот №1 Реле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</si>
</sst>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9"/>
  <sheetViews>
    <sheetView tabSelected="1" topLeftCell="A8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159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4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47</v>
      </c>
      <c r="C38" s="20" t="s">
        <v>44</v>
      </c>
      <c r="D38" s="15">
        <v>5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48</v>
      </c>
      <c r="C39" s="20" t="s">
        <v>44</v>
      </c>
      <c r="D39" s="15">
        <v>2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10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2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44</v>
      </c>
      <c r="D43" s="15">
        <v>1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44</v>
      </c>
      <c r="D44" s="15">
        <v>2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54</v>
      </c>
      <c r="C45" s="20" t="s">
        <v>44</v>
      </c>
      <c r="D45" s="15">
        <v>10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55</v>
      </c>
      <c r="C46" s="20" t="s">
        <v>44</v>
      </c>
      <c r="D46" s="15">
        <v>11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56</v>
      </c>
      <c r="C47" s="20" t="s">
        <v>44</v>
      </c>
      <c r="D47" s="15">
        <v>4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57</v>
      </c>
      <c r="C48" s="20" t="s">
        <v>44</v>
      </c>
      <c r="D48" s="15">
        <v>10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58</v>
      </c>
      <c r="C49" s="20" t="s">
        <v>44</v>
      </c>
      <c r="D49" s="15">
        <v>4</v>
      </c>
      <c r="E49" s="20"/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59</v>
      </c>
      <c r="C50" s="20" t="s">
        <v>44</v>
      </c>
      <c r="D50" s="15">
        <v>7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60</v>
      </c>
      <c r="C51" s="20" t="s">
        <v>44</v>
      </c>
      <c r="D51" s="15">
        <v>1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61</v>
      </c>
      <c r="C52" s="20" t="s">
        <v>44</v>
      </c>
      <c r="D52" s="15">
        <v>2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62</v>
      </c>
      <c r="C53" s="20" t="s">
        <v>44</v>
      </c>
      <c r="D53" s="15">
        <v>1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63</v>
      </c>
      <c r="C54" s="20" t="s">
        <v>44</v>
      </c>
      <c r="D54" s="15">
        <v>1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64</v>
      </c>
      <c r="C55" s="20" t="s">
        <v>44</v>
      </c>
      <c r="D55" s="15">
        <v>3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65</v>
      </c>
      <c r="C56" s="20" t="s">
        <v>44</v>
      </c>
      <c r="D56" s="15">
        <v>1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66</v>
      </c>
      <c r="C57" s="20" t="s">
        <v>44</v>
      </c>
      <c r="D57" s="15">
        <v>1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67</v>
      </c>
      <c r="C58" s="20" t="s">
        <v>44</v>
      </c>
      <c r="D58" s="15">
        <v>5</v>
      </c>
      <c r="E58" s="20"/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68</v>
      </c>
      <c r="C59" s="20" t="s">
        <v>44</v>
      </c>
      <c r="D59" s="15">
        <v>6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69</v>
      </c>
      <c r="C60" s="20" t="s">
        <v>44</v>
      </c>
      <c r="D60" s="15">
        <v>2</v>
      </c>
      <c r="E60" s="20"/>
      <c r="F60" s="20"/>
      <c r="G60" s="25">
        <v>0</v>
      </c>
      <c r="H60" s="48">
        <f>ROUND(D60*ROUND(G60,2),2)</f>
        <v>0</v>
      </c>
    </row>
    <row r="61" spans="1:8" s="9" customFormat="1" ht="23.25" x14ac:dyDescent="0.25">
      <c r="A61" s="52">
        <v>27</v>
      </c>
      <c r="B61" s="20" t="s">
        <v>70</v>
      </c>
      <c r="C61" s="20" t="s">
        <v>44</v>
      </c>
      <c r="D61" s="15">
        <v>2</v>
      </c>
      <c r="E61" s="20"/>
      <c r="F61" s="20"/>
      <c r="G61" s="25">
        <v>0</v>
      </c>
      <c r="H61" s="48">
        <f>ROUND(D61*ROUND(G61,2),2)</f>
        <v>0</v>
      </c>
    </row>
    <row r="62" spans="1:8" s="9" customFormat="1" ht="23.25" x14ac:dyDescent="0.25">
      <c r="A62" s="52">
        <v>28</v>
      </c>
      <c r="B62" s="20" t="s">
        <v>71</v>
      </c>
      <c r="C62" s="20" t="s">
        <v>44</v>
      </c>
      <c r="D62" s="15">
        <v>2</v>
      </c>
      <c r="E62" s="20"/>
      <c r="F62" s="20"/>
      <c r="G62" s="25">
        <v>0</v>
      </c>
      <c r="H62" s="48">
        <f>ROUND(D62*ROUND(G62,2),2)</f>
        <v>0</v>
      </c>
    </row>
    <row r="63" spans="1:8" s="9" customFormat="1" ht="23.25" x14ac:dyDescent="0.25">
      <c r="A63" s="52">
        <v>29</v>
      </c>
      <c r="B63" s="20" t="s">
        <v>72</v>
      </c>
      <c r="C63" s="20" t="s">
        <v>44</v>
      </c>
      <c r="D63" s="15">
        <v>3</v>
      </c>
      <c r="E63" s="20"/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73</v>
      </c>
      <c r="C64" s="20" t="s">
        <v>44</v>
      </c>
      <c r="D64" s="15">
        <v>19</v>
      </c>
      <c r="E64" s="20"/>
      <c r="F64" s="20"/>
      <c r="G64" s="25">
        <v>0</v>
      </c>
      <c r="H64" s="48">
        <f>ROUND(D64*ROUND(G64,2),2)</f>
        <v>0</v>
      </c>
    </row>
    <row r="65" spans="1:8" s="9" customFormat="1" ht="23.25" x14ac:dyDescent="0.25">
      <c r="A65" s="52">
        <v>31</v>
      </c>
      <c r="B65" s="20" t="s">
        <v>74</v>
      </c>
      <c r="C65" s="20" t="s">
        <v>44</v>
      </c>
      <c r="D65" s="15">
        <v>3</v>
      </c>
      <c r="E65" s="20"/>
      <c r="F65" s="20"/>
      <c r="G65" s="25">
        <v>0</v>
      </c>
      <c r="H65" s="48">
        <f>ROUND(D65*ROUND(G65,2),2)</f>
        <v>0</v>
      </c>
    </row>
    <row r="66" spans="1:8" s="9" customFormat="1" ht="23.25" x14ac:dyDescent="0.25">
      <c r="A66" s="52">
        <v>32</v>
      </c>
      <c r="B66" s="20" t="s">
        <v>75</v>
      </c>
      <c r="C66" s="20" t="s">
        <v>44</v>
      </c>
      <c r="D66" s="15">
        <v>2</v>
      </c>
      <c r="E66" s="20"/>
      <c r="F66" s="20"/>
      <c r="G66" s="25">
        <v>0</v>
      </c>
      <c r="H66" s="48">
        <f>ROUND(D66*ROUND(G66,2),2)</f>
        <v>0</v>
      </c>
    </row>
    <row r="67" spans="1:8" s="9" customFormat="1" ht="23.25" x14ac:dyDescent="0.25">
      <c r="A67" s="52">
        <v>33</v>
      </c>
      <c r="B67" s="20" t="s">
        <v>76</v>
      </c>
      <c r="C67" s="20" t="s">
        <v>44</v>
      </c>
      <c r="D67" s="15">
        <v>2</v>
      </c>
      <c r="E67" s="20"/>
      <c r="F67" s="20"/>
      <c r="G67" s="25">
        <v>0</v>
      </c>
      <c r="H67" s="48">
        <f>ROUND(D67*ROUND(G67,2),2)</f>
        <v>0</v>
      </c>
    </row>
    <row r="68" spans="1:8" s="9" customFormat="1" ht="23.25" x14ac:dyDescent="0.25">
      <c r="A68" s="52">
        <v>34</v>
      </c>
      <c r="B68" s="20" t="s">
        <v>77</v>
      </c>
      <c r="C68" s="20" t="s">
        <v>44</v>
      </c>
      <c r="D68" s="15">
        <v>2</v>
      </c>
      <c r="E68" s="20"/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78</v>
      </c>
      <c r="C69" s="20" t="s">
        <v>44</v>
      </c>
      <c r="D69" s="15">
        <v>5</v>
      </c>
      <c r="E69" s="20"/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79</v>
      </c>
      <c r="C70" s="20" t="s">
        <v>44</v>
      </c>
      <c r="D70" s="15">
        <v>4</v>
      </c>
      <c r="E70" s="20"/>
      <c r="F70" s="20"/>
      <c r="G70" s="25">
        <v>0</v>
      </c>
      <c r="H70" s="48">
        <f>ROUND(D70*ROUND(G70,2),2)</f>
        <v>0</v>
      </c>
    </row>
    <row r="71" spans="1:8" s="9" customFormat="1" ht="23.25" x14ac:dyDescent="0.25">
      <c r="A71" s="52">
        <v>37</v>
      </c>
      <c r="B71" s="20" t="s">
        <v>80</v>
      </c>
      <c r="C71" s="20" t="s">
        <v>44</v>
      </c>
      <c r="D71" s="15">
        <v>1</v>
      </c>
      <c r="E71" s="20"/>
      <c r="F71" s="20"/>
      <c r="G71" s="25">
        <v>0</v>
      </c>
      <c r="H71" s="48">
        <f>ROUND(D71*ROUND(G71,2),2)</f>
        <v>0</v>
      </c>
    </row>
    <row r="72" spans="1:8" s="9" customFormat="1" ht="23.25" x14ac:dyDescent="0.25">
      <c r="A72" s="52">
        <v>38</v>
      </c>
      <c r="B72" s="20" t="s">
        <v>81</v>
      </c>
      <c r="C72" s="20" t="s">
        <v>44</v>
      </c>
      <c r="D72" s="15">
        <v>1</v>
      </c>
      <c r="E72" s="20"/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82</v>
      </c>
      <c r="C73" s="20" t="s">
        <v>44</v>
      </c>
      <c r="D73" s="15">
        <v>1</v>
      </c>
      <c r="E73" s="20"/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83</v>
      </c>
      <c r="C74" s="20" t="s">
        <v>44</v>
      </c>
      <c r="D74" s="15">
        <v>7</v>
      </c>
      <c r="E74" s="20"/>
      <c r="F74" s="20"/>
      <c r="G74" s="25">
        <v>0</v>
      </c>
      <c r="H74" s="48">
        <f>ROUND(D74*ROUND(G74,2),2)</f>
        <v>0</v>
      </c>
    </row>
    <row r="75" spans="1:8" s="9" customFormat="1" ht="23.25" x14ac:dyDescent="0.25">
      <c r="A75" s="52">
        <v>41</v>
      </c>
      <c r="B75" s="20" t="s">
        <v>84</v>
      </c>
      <c r="C75" s="20" t="s">
        <v>44</v>
      </c>
      <c r="D75" s="15">
        <v>2</v>
      </c>
      <c r="E75" s="20"/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85</v>
      </c>
      <c r="C76" s="20" t="s">
        <v>44</v>
      </c>
      <c r="D76" s="15">
        <v>1</v>
      </c>
      <c r="E76" s="20"/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86</v>
      </c>
      <c r="C77" s="20" t="s">
        <v>44</v>
      </c>
      <c r="D77" s="15">
        <v>1</v>
      </c>
      <c r="E77" s="20"/>
      <c r="F77" s="20"/>
      <c r="G77" s="25">
        <v>0</v>
      </c>
      <c r="H77" s="48">
        <f>ROUND(D77*ROUND(G77,2),2)</f>
        <v>0</v>
      </c>
    </row>
    <row r="78" spans="1:8" s="9" customFormat="1" x14ac:dyDescent="0.25">
      <c r="A78" s="52">
        <v>44</v>
      </c>
      <c r="B78" s="20" t="s">
        <v>87</v>
      </c>
      <c r="C78" s="20" t="s">
        <v>44</v>
      </c>
      <c r="D78" s="15">
        <v>4</v>
      </c>
      <c r="E78" s="20"/>
      <c r="F78" s="20"/>
      <c r="G78" s="25">
        <v>0</v>
      </c>
      <c r="H78" s="48">
        <f>ROUND(D78*ROUND(G78,2),2)</f>
        <v>0</v>
      </c>
    </row>
    <row r="79" spans="1:8" s="9" customFormat="1" x14ac:dyDescent="0.25">
      <c r="A79" s="52">
        <v>45</v>
      </c>
      <c r="B79" s="20" t="s">
        <v>88</v>
      </c>
      <c r="C79" s="20" t="s">
        <v>44</v>
      </c>
      <c r="D79" s="15">
        <v>5</v>
      </c>
      <c r="E79" s="20"/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89</v>
      </c>
      <c r="C80" s="20" t="s">
        <v>44</v>
      </c>
      <c r="D80" s="15">
        <v>3</v>
      </c>
      <c r="E80" s="20"/>
      <c r="F80" s="20"/>
      <c r="G80" s="25">
        <v>0</v>
      </c>
      <c r="H80" s="48">
        <f>ROUND(D80*ROUND(G80,2),2)</f>
        <v>0</v>
      </c>
    </row>
    <row r="81" spans="1:8" s="9" customFormat="1" x14ac:dyDescent="0.25">
      <c r="A81" s="52">
        <v>47</v>
      </c>
      <c r="B81" s="20" t="s">
        <v>90</v>
      </c>
      <c r="C81" s="20" t="s">
        <v>44</v>
      </c>
      <c r="D81" s="15">
        <v>2</v>
      </c>
      <c r="E81" s="20"/>
      <c r="F81" s="20"/>
      <c r="G81" s="25">
        <v>0</v>
      </c>
      <c r="H81" s="48">
        <f>ROUND(D81*ROUND(G81,2),2)</f>
        <v>0</v>
      </c>
    </row>
    <row r="82" spans="1:8" s="9" customFormat="1" ht="23.25" x14ac:dyDescent="0.25">
      <c r="A82" s="52">
        <v>48</v>
      </c>
      <c r="B82" s="20" t="s">
        <v>91</v>
      </c>
      <c r="C82" s="20" t="s">
        <v>44</v>
      </c>
      <c r="D82" s="15">
        <v>1</v>
      </c>
      <c r="E82" s="20"/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92</v>
      </c>
      <c r="C83" s="20" t="s">
        <v>44</v>
      </c>
      <c r="D83" s="15">
        <v>3</v>
      </c>
      <c r="E83" s="20"/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93</v>
      </c>
      <c r="C84" s="20" t="s">
        <v>44</v>
      </c>
      <c r="D84" s="15">
        <v>3</v>
      </c>
      <c r="E84" s="20"/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94</v>
      </c>
      <c r="C85" s="20" t="s">
        <v>44</v>
      </c>
      <c r="D85" s="15">
        <v>3</v>
      </c>
      <c r="E85" s="20"/>
      <c r="F85" s="20"/>
      <c r="G85" s="25">
        <v>0</v>
      </c>
      <c r="H85" s="48">
        <f>ROUND(D85*ROUND(G85,2),2)</f>
        <v>0</v>
      </c>
    </row>
    <row r="86" spans="1:8" s="9" customFormat="1" x14ac:dyDescent="0.25">
      <c r="A86" s="52">
        <v>52</v>
      </c>
      <c r="B86" s="20" t="s">
        <v>95</v>
      </c>
      <c r="C86" s="20" t="s">
        <v>44</v>
      </c>
      <c r="D86" s="15">
        <v>1</v>
      </c>
      <c r="E86" s="20"/>
      <c r="F86" s="20"/>
      <c r="G86" s="25">
        <v>0</v>
      </c>
      <c r="H86" s="48">
        <f>ROUND(D86*ROUND(G86,2),2)</f>
        <v>0</v>
      </c>
    </row>
    <row r="87" spans="1:8" s="9" customFormat="1" x14ac:dyDescent="0.25">
      <c r="A87" s="52">
        <v>53</v>
      </c>
      <c r="B87" s="20" t="s">
        <v>96</v>
      </c>
      <c r="C87" s="20" t="s">
        <v>44</v>
      </c>
      <c r="D87" s="15">
        <v>1</v>
      </c>
      <c r="E87" s="20"/>
      <c r="F87" s="20"/>
      <c r="G87" s="25">
        <v>0</v>
      </c>
      <c r="H87" s="48">
        <f>ROUND(D87*ROUND(G87,2),2)</f>
        <v>0</v>
      </c>
    </row>
    <row r="88" spans="1:8" s="9" customFormat="1" x14ac:dyDescent="0.25">
      <c r="A88" s="52">
        <v>54</v>
      </c>
      <c r="B88" s="20" t="s">
        <v>97</v>
      </c>
      <c r="C88" s="20" t="s">
        <v>44</v>
      </c>
      <c r="D88" s="15">
        <v>1</v>
      </c>
      <c r="E88" s="20"/>
      <c r="F88" s="20"/>
      <c r="G88" s="25">
        <v>0</v>
      </c>
      <c r="H88" s="48">
        <f>ROUND(D88*ROUND(G88,2),2)</f>
        <v>0</v>
      </c>
    </row>
    <row r="89" spans="1:8" s="9" customFormat="1" x14ac:dyDescent="0.25">
      <c r="A89" s="52">
        <v>55</v>
      </c>
      <c r="B89" s="20" t="s">
        <v>98</v>
      </c>
      <c r="C89" s="20" t="s">
        <v>44</v>
      </c>
      <c r="D89" s="15">
        <v>1</v>
      </c>
      <c r="E89" s="20"/>
      <c r="F89" s="20"/>
      <c r="G89" s="25">
        <v>0</v>
      </c>
      <c r="H89" s="48">
        <f>ROUND(D89*ROUND(G89,2),2)</f>
        <v>0</v>
      </c>
    </row>
    <row r="90" spans="1:8" s="9" customFormat="1" x14ac:dyDescent="0.25">
      <c r="A90" s="52">
        <v>56</v>
      </c>
      <c r="B90" s="20" t="s">
        <v>99</v>
      </c>
      <c r="C90" s="20" t="s">
        <v>44</v>
      </c>
      <c r="D90" s="15">
        <v>1</v>
      </c>
      <c r="E90" s="20"/>
      <c r="F90" s="20"/>
      <c r="G90" s="25">
        <v>0</v>
      </c>
      <c r="H90" s="48">
        <f>ROUND(D90*ROUND(G90,2),2)</f>
        <v>0</v>
      </c>
    </row>
    <row r="91" spans="1:8" s="9" customFormat="1" x14ac:dyDescent="0.25">
      <c r="A91" s="52">
        <v>57</v>
      </c>
      <c r="B91" s="20" t="s">
        <v>100</v>
      </c>
      <c r="C91" s="20" t="s">
        <v>44</v>
      </c>
      <c r="D91" s="15">
        <v>2</v>
      </c>
      <c r="E91" s="20"/>
      <c r="F91" s="20"/>
      <c r="G91" s="25">
        <v>0</v>
      </c>
      <c r="H91" s="48">
        <f>ROUND(D91*ROUND(G91,2),2)</f>
        <v>0</v>
      </c>
    </row>
    <row r="92" spans="1:8" s="9" customFormat="1" x14ac:dyDescent="0.25">
      <c r="A92" s="52">
        <v>58</v>
      </c>
      <c r="B92" s="20" t="s">
        <v>101</v>
      </c>
      <c r="C92" s="20" t="s">
        <v>44</v>
      </c>
      <c r="D92" s="15">
        <v>2</v>
      </c>
      <c r="E92" s="20"/>
      <c r="F92" s="20"/>
      <c r="G92" s="25">
        <v>0</v>
      </c>
      <c r="H92" s="48">
        <f>ROUND(D92*ROUND(G92,2),2)</f>
        <v>0</v>
      </c>
    </row>
    <row r="93" spans="1:8" s="9" customFormat="1" x14ac:dyDescent="0.25">
      <c r="A93" s="52">
        <v>59</v>
      </c>
      <c r="B93" s="20" t="s">
        <v>102</v>
      </c>
      <c r="C93" s="20" t="s">
        <v>44</v>
      </c>
      <c r="D93" s="15">
        <v>1</v>
      </c>
      <c r="E93" s="20"/>
      <c r="F93" s="20"/>
      <c r="G93" s="25">
        <v>0</v>
      </c>
      <c r="H93" s="48">
        <f>ROUND(D93*ROUND(G93,2),2)</f>
        <v>0</v>
      </c>
    </row>
    <row r="94" spans="1:8" s="9" customFormat="1" ht="23.25" x14ac:dyDescent="0.25">
      <c r="A94" s="52">
        <v>60</v>
      </c>
      <c r="B94" s="20" t="s">
        <v>103</v>
      </c>
      <c r="C94" s="20" t="s">
        <v>44</v>
      </c>
      <c r="D94" s="15">
        <v>2</v>
      </c>
      <c r="E94" s="20"/>
      <c r="F94" s="20"/>
      <c r="G94" s="25">
        <v>0</v>
      </c>
      <c r="H94" s="48">
        <f>ROUND(D94*ROUND(G94,2),2)</f>
        <v>0</v>
      </c>
    </row>
    <row r="95" spans="1:8" s="9" customFormat="1" x14ac:dyDescent="0.25">
      <c r="A95" s="52">
        <v>61</v>
      </c>
      <c r="B95" s="20" t="s">
        <v>104</v>
      </c>
      <c r="C95" s="20" t="s">
        <v>44</v>
      </c>
      <c r="D95" s="15">
        <v>2</v>
      </c>
      <c r="E95" s="20"/>
      <c r="F95" s="20"/>
      <c r="G95" s="25">
        <v>0</v>
      </c>
      <c r="H95" s="48">
        <f>ROUND(D95*ROUND(G95,2),2)</f>
        <v>0</v>
      </c>
    </row>
    <row r="96" spans="1:8" s="9" customFormat="1" x14ac:dyDescent="0.25">
      <c r="A96" s="52">
        <v>62</v>
      </c>
      <c r="B96" s="20" t="s">
        <v>105</v>
      </c>
      <c r="C96" s="20" t="s">
        <v>44</v>
      </c>
      <c r="D96" s="15">
        <v>2</v>
      </c>
      <c r="E96" s="20"/>
      <c r="F96" s="20"/>
      <c r="G96" s="25">
        <v>0</v>
      </c>
      <c r="H96" s="48">
        <f>ROUND(D96*ROUND(G96,2),2)</f>
        <v>0</v>
      </c>
    </row>
    <row r="97" spans="1:8" s="9" customFormat="1" x14ac:dyDescent="0.25">
      <c r="A97" s="52">
        <v>63</v>
      </c>
      <c r="B97" s="20" t="s">
        <v>106</v>
      </c>
      <c r="C97" s="20" t="s">
        <v>44</v>
      </c>
      <c r="D97" s="15">
        <v>2</v>
      </c>
      <c r="E97" s="20"/>
      <c r="F97" s="20"/>
      <c r="G97" s="25">
        <v>0</v>
      </c>
      <c r="H97" s="48">
        <f>ROUND(D97*ROUND(G97,2),2)</f>
        <v>0</v>
      </c>
    </row>
    <row r="98" spans="1:8" s="9" customFormat="1" ht="23.25" x14ac:dyDescent="0.25">
      <c r="A98" s="52">
        <v>64</v>
      </c>
      <c r="B98" s="20" t="s">
        <v>107</v>
      </c>
      <c r="C98" s="20" t="s">
        <v>44</v>
      </c>
      <c r="D98" s="15">
        <v>6</v>
      </c>
      <c r="E98" s="20"/>
      <c r="F98" s="20"/>
      <c r="G98" s="25">
        <v>0</v>
      </c>
      <c r="H98" s="48">
        <f>ROUND(D98*ROUND(G98,2),2)</f>
        <v>0</v>
      </c>
    </row>
    <row r="99" spans="1:8" s="9" customFormat="1" ht="23.25" x14ac:dyDescent="0.25">
      <c r="A99" s="52">
        <v>65</v>
      </c>
      <c r="B99" s="20" t="s">
        <v>108</v>
      </c>
      <c r="C99" s="20" t="s">
        <v>44</v>
      </c>
      <c r="D99" s="15">
        <v>1</v>
      </c>
      <c r="E99" s="20"/>
      <c r="F99" s="20"/>
      <c r="G99" s="25">
        <v>0</v>
      </c>
      <c r="H99" s="48">
        <f>ROUND(D99*ROUND(G99,2),2)</f>
        <v>0</v>
      </c>
    </row>
    <row r="100" spans="1:8" s="9" customFormat="1" x14ac:dyDescent="0.25">
      <c r="A100" s="52">
        <v>66</v>
      </c>
      <c r="B100" s="20" t="s">
        <v>109</v>
      </c>
      <c r="C100" s="20" t="s">
        <v>44</v>
      </c>
      <c r="D100" s="15">
        <v>3</v>
      </c>
      <c r="E100" s="20"/>
      <c r="F100" s="20"/>
      <c r="G100" s="25">
        <v>0</v>
      </c>
      <c r="H100" s="48">
        <f>ROUND(D100*ROUND(G100,2),2)</f>
        <v>0</v>
      </c>
    </row>
    <row r="101" spans="1:8" s="9" customFormat="1" x14ac:dyDescent="0.25">
      <c r="A101" s="52">
        <v>67</v>
      </c>
      <c r="B101" s="20" t="s">
        <v>110</v>
      </c>
      <c r="C101" s="20" t="s">
        <v>44</v>
      </c>
      <c r="D101" s="15">
        <v>5</v>
      </c>
      <c r="E101" s="20"/>
      <c r="F101" s="20"/>
      <c r="G101" s="25">
        <v>0</v>
      </c>
      <c r="H101" s="48">
        <f>ROUND(D101*ROUND(G101,2),2)</f>
        <v>0</v>
      </c>
    </row>
    <row r="102" spans="1:8" s="9" customFormat="1" x14ac:dyDescent="0.25">
      <c r="A102" s="52">
        <v>68</v>
      </c>
      <c r="B102" s="20" t="s">
        <v>111</v>
      </c>
      <c r="C102" s="20" t="s">
        <v>44</v>
      </c>
      <c r="D102" s="15">
        <v>5</v>
      </c>
      <c r="E102" s="20"/>
      <c r="F102" s="20"/>
      <c r="G102" s="25">
        <v>0</v>
      </c>
      <c r="H102" s="48">
        <f>ROUND(D102*ROUND(G102,2),2)</f>
        <v>0</v>
      </c>
    </row>
    <row r="103" spans="1:8" s="9" customFormat="1" x14ac:dyDescent="0.25">
      <c r="A103" s="52">
        <v>69</v>
      </c>
      <c r="B103" s="20" t="s">
        <v>112</v>
      </c>
      <c r="C103" s="20" t="s">
        <v>44</v>
      </c>
      <c r="D103" s="15">
        <v>3</v>
      </c>
      <c r="E103" s="20"/>
      <c r="F103" s="20"/>
      <c r="G103" s="25">
        <v>0</v>
      </c>
      <c r="H103" s="48">
        <f>ROUND(D103*ROUND(G103,2),2)</f>
        <v>0</v>
      </c>
    </row>
    <row r="104" spans="1:8" s="9" customFormat="1" x14ac:dyDescent="0.25">
      <c r="A104" s="52">
        <v>70</v>
      </c>
      <c r="B104" s="20" t="s">
        <v>113</v>
      </c>
      <c r="C104" s="20" t="s">
        <v>44</v>
      </c>
      <c r="D104" s="15">
        <v>1</v>
      </c>
      <c r="E104" s="20"/>
      <c r="F104" s="20"/>
      <c r="G104" s="25">
        <v>0</v>
      </c>
      <c r="H104" s="48">
        <f>ROUND(D104*ROUND(G104,2),2)</f>
        <v>0</v>
      </c>
    </row>
    <row r="105" spans="1:8" s="9" customFormat="1" x14ac:dyDescent="0.25">
      <c r="A105" s="52">
        <v>71</v>
      </c>
      <c r="B105" s="20" t="s">
        <v>114</v>
      </c>
      <c r="C105" s="20" t="s">
        <v>44</v>
      </c>
      <c r="D105" s="15">
        <v>2</v>
      </c>
      <c r="E105" s="20"/>
      <c r="F105" s="20"/>
      <c r="G105" s="25">
        <v>0</v>
      </c>
      <c r="H105" s="48">
        <f>ROUND(D105*ROUND(G105,2),2)</f>
        <v>0</v>
      </c>
    </row>
    <row r="106" spans="1:8" s="9" customFormat="1" x14ac:dyDescent="0.25">
      <c r="A106" s="52">
        <v>72</v>
      </c>
      <c r="B106" s="20" t="s">
        <v>115</v>
      </c>
      <c r="C106" s="20" t="s">
        <v>44</v>
      </c>
      <c r="D106" s="15">
        <v>1</v>
      </c>
      <c r="E106" s="20"/>
      <c r="F106" s="20"/>
      <c r="G106" s="25">
        <v>0</v>
      </c>
      <c r="H106" s="48">
        <f>ROUND(D106*ROUND(G106,2),2)</f>
        <v>0</v>
      </c>
    </row>
    <row r="107" spans="1:8" s="9" customFormat="1" x14ac:dyDescent="0.25">
      <c r="A107" s="52">
        <v>73</v>
      </c>
      <c r="B107" s="20" t="s">
        <v>116</v>
      </c>
      <c r="C107" s="20" t="s">
        <v>44</v>
      </c>
      <c r="D107" s="15">
        <v>1</v>
      </c>
      <c r="E107" s="20"/>
      <c r="F107" s="20"/>
      <c r="G107" s="25">
        <v>0</v>
      </c>
      <c r="H107" s="48">
        <f>ROUND(D107*ROUND(G107,2),2)</f>
        <v>0</v>
      </c>
    </row>
    <row r="108" spans="1:8" s="9" customFormat="1" x14ac:dyDescent="0.25">
      <c r="A108" s="52">
        <v>74</v>
      </c>
      <c r="B108" s="20" t="s">
        <v>117</v>
      </c>
      <c r="C108" s="20" t="s">
        <v>44</v>
      </c>
      <c r="D108" s="15">
        <v>5</v>
      </c>
      <c r="E108" s="20"/>
      <c r="F108" s="20"/>
      <c r="G108" s="25">
        <v>0</v>
      </c>
      <c r="H108" s="48">
        <f>ROUND(D108*ROUND(G108,2),2)</f>
        <v>0</v>
      </c>
    </row>
    <row r="109" spans="1:8" s="9" customFormat="1" x14ac:dyDescent="0.25">
      <c r="A109" s="52">
        <v>75</v>
      </c>
      <c r="B109" s="20" t="s">
        <v>118</v>
      </c>
      <c r="C109" s="20" t="s">
        <v>44</v>
      </c>
      <c r="D109" s="15">
        <v>4</v>
      </c>
      <c r="E109" s="20"/>
      <c r="F109" s="20"/>
      <c r="G109" s="25">
        <v>0</v>
      </c>
      <c r="H109" s="48">
        <f>ROUND(D109*ROUND(G109,2),2)</f>
        <v>0</v>
      </c>
    </row>
    <row r="110" spans="1:8" s="9" customFormat="1" x14ac:dyDescent="0.25">
      <c r="A110" s="52">
        <v>76</v>
      </c>
      <c r="B110" s="20" t="s">
        <v>119</v>
      </c>
      <c r="C110" s="20" t="s">
        <v>44</v>
      </c>
      <c r="D110" s="15">
        <v>2</v>
      </c>
      <c r="E110" s="20"/>
      <c r="F110" s="20"/>
      <c r="G110" s="25">
        <v>0</v>
      </c>
      <c r="H110" s="48">
        <f>ROUND(D110*ROUND(G110,2),2)</f>
        <v>0</v>
      </c>
    </row>
    <row r="111" spans="1:8" s="9" customFormat="1" x14ac:dyDescent="0.25">
      <c r="A111" s="52">
        <v>77</v>
      </c>
      <c r="B111" s="20" t="s">
        <v>120</v>
      </c>
      <c r="C111" s="20" t="s">
        <v>44</v>
      </c>
      <c r="D111" s="15">
        <v>3</v>
      </c>
      <c r="E111" s="20"/>
      <c r="F111" s="20"/>
      <c r="G111" s="25">
        <v>0</v>
      </c>
      <c r="H111" s="48">
        <f>ROUND(D111*ROUND(G111,2),2)</f>
        <v>0</v>
      </c>
    </row>
    <row r="112" spans="1:8" s="9" customFormat="1" x14ac:dyDescent="0.25">
      <c r="A112" s="52">
        <v>78</v>
      </c>
      <c r="B112" s="20" t="s">
        <v>121</v>
      </c>
      <c r="C112" s="20" t="s">
        <v>44</v>
      </c>
      <c r="D112" s="15">
        <v>1</v>
      </c>
      <c r="E112" s="20"/>
      <c r="F112" s="20"/>
      <c r="G112" s="25">
        <v>0</v>
      </c>
      <c r="H112" s="48">
        <f>ROUND(D112*ROUND(G112,2),2)</f>
        <v>0</v>
      </c>
    </row>
    <row r="113" spans="1:8" s="9" customFormat="1" ht="23.25" x14ac:dyDescent="0.25">
      <c r="A113" s="52">
        <v>79</v>
      </c>
      <c r="B113" s="20" t="s">
        <v>122</v>
      </c>
      <c r="C113" s="20" t="s">
        <v>44</v>
      </c>
      <c r="D113" s="15">
        <v>1</v>
      </c>
      <c r="E113" s="20"/>
      <c r="F113" s="20"/>
      <c r="G113" s="25">
        <v>0</v>
      </c>
      <c r="H113" s="48">
        <f>ROUND(D113*ROUND(G113,2),2)</f>
        <v>0</v>
      </c>
    </row>
    <row r="114" spans="1:8" s="9" customFormat="1" ht="23.25" x14ac:dyDescent="0.25">
      <c r="A114" s="52">
        <v>80</v>
      </c>
      <c r="B114" s="20" t="s">
        <v>123</v>
      </c>
      <c r="C114" s="20" t="s">
        <v>44</v>
      </c>
      <c r="D114" s="15">
        <v>3</v>
      </c>
      <c r="E114" s="20"/>
      <c r="F114" s="20"/>
      <c r="G114" s="25">
        <v>0</v>
      </c>
      <c r="H114" s="48">
        <f>ROUND(D114*ROUND(G114,2),2)</f>
        <v>0</v>
      </c>
    </row>
    <row r="115" spans="1:8" s="9" customFormat="1" ht="23.25" x14ac:dyDescent="0.25">
      <c r="A115" s="52">
        <v>81</v>
      </c>
      <c r="B115" s="20" t="s">
        <v>124</v>
      </c>
      <c r="C115" s="20" t="s">
        <v>44</v>
      </c>
      <c r="D115" s="15">
        <v>1</v>
      </c>
      <c r="E115" s="20"/>
      <c r="F115" s="20"/>
      <c r="G115" s="25">
        <v>0</v>
      </c>
      <c r="H115" s="48">
        <f>ROUND(D115*ROUND(G115,2),2)</f>
        <v>0</v>
      </c>
    </row>
    <row r="116" spans="1:8" s="9" customFormat="1" ht="23.25" x14ac:dyDescent="0.25">
      <c r="A116" s="52">
        <v>82</v>
      </c>
      <c r="B116" s="20" t="s">
        <v>125</v>
      </c>
      <c r="C116" s="20" t="s">
        <v>44</v>
      </c>
      <c r="D116" s="15">
        <v>2</v>
      </c>
      <c r="E116" s="20"/>
      <c r="F116" s="20"/>
      <c r="G116" s="25">
        <v>0</v>
      </c>
      <c r="H116" s="48">
        <f>ROUND(D116*ROUND(G116,2),2)</f>
        <v>0</v>
      </c>
    </row>
    <row r="117" spans="1:8" s="9" customFormat="1" x14ac:dyDescent="0.25">
      <c r="A117" s="52">
        <v>83</v>
      </c>
      <c r="B117" s="20" t="s">
        <v>126</v>
      </c>
      <c r="C117" s="20" t="s">
        <v>44</v>
      </c>
      <c r="D117" s="15">
        <v>1</v>
      </c>
      <c r="E117" s="20"/>
      <c r="F117" s="20"/>
      <c r="G117" s="25">
        <v>0</v>
      </c>
      <c r="H117" s="48">
        <f>ROUND(D117*ROUND(G117,2),2)</f>
        <v>0</v>
      </c>
    </row>
    <row r="118" spans="1:8" s="9" customFormat="1" ht="23.25" x14ac:dyDescent="0.25">
      <c r="A118" s="52">
        <v>84</v>
      </c>
      <c r="B118" s="20" t="s">
        <v>127</v>
      </c>
      <c r="C118" s="20" t="s">
        <v>44</v>
      </c>
      <c r="D118" s="15">
        <v>2</v>
      </c>
      <c r="E118" s="20"/>
      <c r="F118" s="20"/>
      <c r="G118" s="25">
        <v>0</v>
      </c>
      <c r="H118" s="48">
        <f>ROUND(D118*ROUND(G118,2),2)</f>
        <v>0</v>
      </c>
    </row>
    <row r="119" spans="1:8" s="9" customFormat="1" x14ac:dyDescent="0.25">
      <c r="A119" s="52">
        <v>85</v>
      </c>
      <c r="B119" s="20" t="s">
        <v>128</v>
      </c>
      <c r="C119" s="20" t="s">
        <v>44</v>
      </c>
      <c r="D119" s="15">
        <v>1</v>
      </c>
      <c r="E119" s="20"/>
      <c r="F119" s="20"/>
      <c r="G119" s="25">
        <v>0</v>
      </c>
      <c r="H119" s="48">
        <f>ROUND(D119*ROUND(G119,2),2)</f>
        <v>0</v>
      </c>
    </row>
    <row r="120" spans="1:8" s="9" customFormat="1" x14ac:dyDescent="0.25">
      <c r="A120" s="52">
        <v>86</v>
      </c>
      <c r="B120" s="20" t="s">
        <v>129</v>
      </c>
      <c r="C120" s="20" t="s">
        <v>44</v>
      </c>
      <c r="D120" s="15">
        <v>4</v>
      </c>
      <c r="E120" s="20"/>
      <c r="F120" s="20"/>
      <c r="G120" s="25">
        <v>0</v>
      </c>
      <c r="H120" s="48">
        <f>ROUND(D120*ROUND(G120,2),2)</f>
        <v>0</v>
      </c>
    </row>
    <row r="121" spans="1:8" s="9" customFormat="1" x14ac:dyDescent="0.25">
      <c r="A121" s="52">
        <v>87</v>
      </c>
      <c r="B121" s="20" t="s">
        <v>130</v>
      </c>
      <c r="C121" s="20" t="s">
        <v>44</v>
      </c>
      <c r="D121" s="15">
        <v>1</v>
      </c>
      <c r="E121" s="20"/>
      <c r="F121" s="20"/>
      <c r="G121" s="25">
        <v>0</v>
      </c>
      <c r="H121" s="48">
        <f>ROUND(D121*ROUND(G121,2),2)</f>
        <v>0</v>
      </c>
    </row>
    <row r="122" spans="1:8" s="9" customFormat="1" x14ac:dyDescent="0.25">
      <c r="A122" s="52">
        <v>88</v>
      </c>
      <c r="B122" s="20" t="s">
        <v>131</v>
      </c>
      <c r="C122" s="20" t="s">
        <v>44</v>
      </c>
      <c r="D122" s="15">
        <v>1</v>
      </c>
      <c r="E122" s="20"/>
      <c r="F122" s="20"/>
      <c r="G122" s="25">
        <v>0</v>
      </c>
      <c r="H122" s="48">
        <f>ROUND(D122*ROUND(G122,2),2)</f>
        <v>0</v>
      </c>
    </row>
    <row r="123" spans="1:8" s="9" customFormat="1" ht="23.25" x14ac:dyDescent="0.25">
      <c r="A123" s="52">
        <v>89</v>
      </c>
      <c r="B123" s="20" t="s">
        <v>132</v>
      </c>
      <c r="C123" s="20" t="s">
        <v>44</v>
      </c>
      <c r="D123" s="15">
        <v>2</v>
      </c>
      <c r="E123" s="20"/>
      <c r="F123" s="20"/>
      <c r="G123" s="25">
        <v>0</v>
      </c>
      <c r="H123" s="48">
        <f>ROUND(D123*ROUND(G123,2),2)</f>
        <v>0</v>
      </c>
    </row>
    <row r="124" spans="1:8" s="9" customFormat="1" x14ac:dyDescent="0.25">
      <c r="A124" s="52">
        <v>90</v>
      </c>
      <c r="B124" s="20" t="s">
        <v>133</v>
      </c>
      <c r="C124" s="20" t="s">
        <v>44</v>
      </c>
      <c r="D124" s="15">
        <v>1</v>
      </c>
      <c r="E124" s="20"/>
      <c r="F124" s="20"/>
      <c r="G124" s="25">
        <v>0</v>
      </c>
      <c r="H124" s="48">
        <f>ROUND(D124*ROUND(G124,2),2)</f>
        <v>0</v>
      </c>
    </row>
    <row r="125" spans="1:8" s="9" customFormat="1" x14ac:dyDescent="0.25">
      <c r="A125" s="52">
        <v>91</v>
      </c>
      <c r="B125" s="20" t="s">
        <v>134</v>
      </c>
      <c r="C125" s="20" t="s">
        <v>44</v>
      </c>
      <c r="D125" s="15">
        <v>1</v>
      </c>
      <c r="E125" s="20"/>
      <c r="F125" s="20"/>
      <c r="G125" s="25">
        <v>0</v>
      </c>
      <c r="H125" s="48">
        <f>ROUND(D125*ROUND(G125,2),2)</f>
        <v>0</v>
      </c>
    </row>
    <row r="126" spans="1:8" s="9" customFormat="1" x14ac:dyDescent="0.25">
      <c r="A126" s="52">
        <v>92</v>
      </c>
      <c r="B126" s="20" t="s">
        <v>135</v>
      </c>
      <c r="C126" s="20" t="s">
        <v>44</v>
      </c>
      <c r="D126" s="15">
        <v>3</v>
      </c>
      <c r="E126" s="20"/>
      <c r="F126" s="20"/>
      <c r="G126" s="25">
        <v>0</v>
      </c>
      <c r="H126" s="48">
        <f>ROUND(D126*ROUND(G126,2),2)</f>
        <v>0</v>
      </c>
    </row>
    <row r="127" spans="1:8" s="9" customFormat="1" x14ac:dyDescent="0.25">
      <c r="A127" s="52">
        <v>93</v>
      </c>
      <c r="B127" s="20" t="s">
        <v>136</v>
      </c>
      <c r="C127" s="20" t="s">
        <v>44</v>
      </c>
      <c r="D127" s="15">
        <v>13</v>
      </c>
      <c r="E127" s="20"/>
      <c r="F127" s="20"/>
      <c r="G127" s="25">
        <v>0</v>
      </c>
      <c r="H127" s="48">
        <f>ROUND(D127*ROUND(G127,2),2)</f>
        <v>0</v>
      </c>
    </row>
    <row r="128" spans="1:8" s="9" customFormat="1" ht="23.25" x14ac:dyDescent="0.25">
      <c r="A128" s="52">
        <v>94</v>
      </c>
      <c r="B128" s="20" t="s">
        <v>137</v>
      </c>
      <c r="C128" s="20" t="s">
        <v>44</v>
      </c>
      <c r="D128" s="15">
        <v>1</v>
      </c>
      <c r="E128" s="20"/>
      <c r="F128" s="20"/>
      <c r="G128" s="25">
        <v>0</v>
      </c>
      <c r="H128" s="48">
        <f>ROUND(D128*ROUND(G128,2),2)</f>
        <v>0</v>
      </c>
    </row>
    <row r="129" spans="1:8" s="9" customFormat="1" ht="23.25" x14ac:dyDescent="0.25">
      <c r="A129" s="52">
        <v>95</v>
      </c>
      <c r="B129" s="20" t="s">
        <v>137</v>
      </c>
      <c r="C129" s="20" t="s">
        <v>44</v>
      </c>
      <c r="D129" s="15">
        <v>4</v>
      </c>
      <c r="E129" s="20"/>
      <c r="F129" s="20"/>
      <c r="G129" s="25">
        <v>0</v>
      </c>
      <c r="H129" s="48">
        <f>ROUND(D129*ROUND(G129,2),2)</f>
        <v>0</v>
      </c>
    </row>
    <row r="130" spans="1:8" s="9" customFormat="1" x14ac:dyDescent="0.25">
      <c r="A130" s="52">
        <v>96</v>
      </c>
      <c r="B130" s="20" t="s">
        <v>138</v>
      </c>
      <c r="C130" s="20" t="s">
        <v>44</v>
      </c>
      <c r="D130" s="15">
        <v>8</v>
      </c>
      <c r="E130" s="20"/>
      <c r="F130" s="20"/>
      <c r="G130" s="25">
        <v>0</v>
      </c>
      <c r="H130" s="48">
        <f>ROUND(D130*ROUND(G130,2),2)</f>
        <v>0</v>
      </c>
    </row>
    <row r="131" spans="1:8" s="9" customFormat="1" x14ac:dyDescent="0.25">
      <c r="A131" s="52">
        <v>97</v>
      </c>
      <c r="B131" s="20" t="s">
        <v>139</v>
      </c>
      <c r="C131" s="20" t="s">
        <v>44</v>
      </c>
      <c r="D131" s="15">
        <v>2</v>
      </c>
      <c r="E131" s="20"/>
      <c r="F131" s="20"/>
      <c r="G131" s="25">
        <v>0</v>
      </c>
      <c r="H131" s="48">
        <f>ROUND(D131*ROUND(G131,2),2)</f>
        <v>0</v>
      </c>
    </row>
    <row r="132" spans="1:8" s="9" customFormat="1" x14ac:dyDescent="0.25">
      <c r="A132" s="52">
        <v>98</v>
      </c>
      <c r="B132" s="20" t="s">
        <v>140</v>
      </c>
      <c r="C132" s="20" t="s">
        <v>44</v>
      </c>
      <c r="D132" s="15">
        <v>1</v>
      </c>
      <c r="E132" s="20"/>
      <c r="F132" s="20"/>
      <c r="G132" s="25">
        <v>0</v>
      </c>
      <c r="H132" s="48">
        <f>ROUND(D132*ROUND(G132,2),2)</f>
        <v>0</v>
      </c>
    </row>
    <row r="133" spans="1:8" s="9" customFormat="1" x14ac:dyDescent="0.25">
      <c r="A133" s="52">
        <v>99</v>
      </c>
      <c r="B133" s="20" t="s">
        <v>141</v>
      </c>
      <c r="C133" s="20" t="s">
        <v>44</v>
      </c>
      <c r="D133" s="15">
        <v>1</v>
      </c>
      <c r="E133" s="20"/>
      <c r="F133" s="20"/>
      <c r="G133" s="25">
        <v>0</v>
      </c>
      <c r="H133" s="48">
        <f>ROUND(D133*ROUND(G133,2),2)</f>
        <v>0</v>
      </c>
    </row>
    <row r="134" spans="1:8" s="9" customFormat="1" x14ac:dyDescent="0.25">
      <c r="A134" s="52">
        <v>100</v>
      </c>
      <c r="B134" s="20" t="s">
        <v>142</v>
      </c>
      <c r="C134" s="20" t="s">
        <v>44</v>
      </c>
      <c r="D134" s="15">
        <v>4</v>
      </c>
      <c r="E134" s="20"/>
      <c r="F134" s="20"/>
      <c r="G134" s="25">
        <v>0</v>
      </c>
      <c r="H134" s="48">
        <f>ROUND(D134*ROUND(G134,2),2)</f>
        <v>0</v>
      </c>
    </row>
    <row r="135" spans="1:8" s="9" customFormat="1" x14ac:dyDescent="0.25">
      <c r="A135" s="52">
        <v>101</v>
      </c>
      <c r="B135" s="20" t="s">
        <v>143</v>
      </c>
      <c r="C135" s="20" t="s">
        <v>44</v>
      </c>
      <c r="D135" s="15">
        <v>1</v>
      </c>
      <c r="E135" s="20"/>
      <c r="F135" s="20"/>
      <c r="G135" s="25">
        <v>0</v>
      </c>
      <c r="H135" s="48">
        <f>ROUND(D135*ROUND(G135,2),2)</f>
        <v>0</v>
      </c>
    </row>
    <row r="136" spans="1:8" s="9" customFormat="1" x14ac:dyDescent="0.25">
      <c r="A136" s="52">
        <v>102</v>
      </c>
      <c r="B136" s="20" t="s">
        <v>144</v>
      </c>
      <c r="C136" s="20" t="s">
        <v>44</v>
      </c>
      <c r="D136" s="15">
        <v>1</v>
      </c>
      <c r="E136" s="20"/>
      <c r="F136" s="20"/>
      <c r="G136" s="25">
        <v>0</v>
      </c>
      <c r="H136" s="48">
        <f>ROUND(D136*ROUND(G136,2),2)</f>
        <v>0</v>
      </c>
    </row>
    <row r="137" spans="1:8" s="9" customFormat="1" ht="23.25" x14ac:dyDescent="0.25">
      <c r="A137" s="52">
        <v>103</v>
      </c>
      <c r="B137" s="20" t="s">
        <v>145</v>
      </c>
      <c r="C137" s="20" t="s">
        <v>44</v>
      </c>
      <c r="D137" s="15">
        <v>2</v>
      </c>
      <c r="E137" s="20"/>
      <c r="F137" s="20"/>
      <c r="G137" s="25">
        <v>0</v>
      </c>
      <c r="H137" s="48">
        <f>ROUND(D137*ROUND(G137,2),2)</f>
        <v>0</v>
      </c>
    </row>
    <row r="138" spans="1:8" x14ac:dyDescent="0.25">
      <c r="A138" s="56"/>
      <c r="B138" s="5" t="s">
        <v>146</v>
      </c>
      <c r="C138" s="26"/>
      <c r="D138" s="6" t="s">
        <v>147</v>
      </c>
      <c r="E138" s="26"/>
      <c r="F138" s="26"/>
      <c r="G138" s="26"/>
      <c r="H138" s="49">
        <f>SUM(H34:H137)</f>
        <v>0</v>
      </c>
    </row>
    <row r="139" spans="1:8" x14ac:dyDescent="0.25">
      <c r="A139" s="56"/>
      <c r="B139" s="5" t="s">
        <v>148</v>
      </c>
      <c r="C139" s="26"/>
      <c r="D139" s="26"/>
      <c r="E139" s="26"/>
      <c r="F139" s="26"/>
      <c r="G139" s="26"/>
      <c r="H139" s="49">
        <f>H138*0.18</f>
        <v>0</v>
      </c>
    </row>
    <row r="140" spans="1:8" ht="15.75" thickBot="1" x14ac:dyDescent="0.3">
      <c r="A140" s="57"/>
      <c r="B140" s="33" t="s">
        <v>149</v>
      </c>
      <c r="C140" s="32"/>
      <c r="D140" s="32"/>
      <c r="E140" s="32"/>
      <c r="F140" s="32"/>
      <c r="G140" s="32"/>
      <c r="H140" s="50">
        <f>SUM(H138:H139)</f>
        <v>0</v>
      </c>
    </row>
    <row r="141" spans="1:8" ht="39.950000000000003" customHeight="1" x14ac:dyDescent="0.25">
      <c r="B141" s="27" t="s">
        <v>150</v>
      </c>
      <c r="C141" s="28"/>
      <c r="D141" s="28"/>
      <c r="E141" s="28"/>
      <c r="F141" s="28"/>
      <c r="G141" s="28"/>
      <c r="H141" s="28"/>
    </row>
    <row r="142" spans="1:8" ht="20.100000000000001" customHeight="1" x14ac:dyDescent="0.25">
      <c r="B142" s="29" t="s">
        <v>151</v>
      </c>
      <c r="C142" s="4"/>
      <c r="D142" s="4"/>
      <c r="E142" s="4"/>
      <c r="F142" s="4"/>
      <c r="G142" s="4"/>
      <c r="H142" s="4"/>
    </row>
    <row r="143" spans="1:8" x14ac:dyDescent="0.25">
      <c r="B143" s="3" t="s">
        <v>152</v>
      </c>
      <c r="C143" s="2"/>
      <c r="D143" s="2"/>
      <c r="E143" s="2"/>
      <c r="F143" s="2"/>
      <c r="G143" s="2"/>
      <c r="H143" s="2"/>
    </row>
    <row r="144" spans="1:8" x14ac:dyDescent="0.25">
      <c r="B144" s="1" t="s">
        <v>153</v>
      </c>
      <c r="C144" s="2"/>
      <c r="D144" s="2"/>
      <c r="E144" s="2"/>
      <c r="F144" s="2"/>
      <c r="G144" s="2"/>
      <c r="H144" s="2"/>
    </row>
    <row r="145" spans="2:8" x14ac:dyDescent="0.25">
      <c r="B145" s="1" t="s">
        <v>154</v>
      </c>
      <c r="C145" s="2"/>
      <c r="D145" s="2"/>
      <c r="E145" s="2"/>
      <c r="F145" s="2"/>
      <c r="G145" s="2"/>
      <c r="H145" s="2"/>
    </row>
    <row r="147" spans="2:8" s="9" customFormat="1" x14ac:dyDescent="0.25">
      <c r="B147" s="30" t="s">
        <v>155</v>
      </c>
      <c r="D147" s="30" t="s">
        <v>156</v>
      </c>
      <c r="H147" s="30" t="s">
        <v>157</v>
      </c>
    </row>
    <row r="149" spans="2:8" x14ac:dyDescent="0.25">
      <c r="B149" s="31" t="s">
        <v>158</v>
      </c>
    </row>
  </sheetData>
  <mergeCells count="65">
    <mergeCell ref="B143:H143"/>
    <mergeCell ref="B144:H144"/>
    <mergeCell ref="B145:H145"/>
    <mergeCell ref="C32:E32"/>
    <mergeCell ref="F32:H32"/>
    <mergeCell ref="C33:E33"/>
    <mergeCell ref="F33:H33"/>
    <mergeCell ref="B141:H141"/>
    <mergeCell ref="B142:H14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2014-10-29T08:19:50Z</dcterms:created>
  <dcterms:modified xsi:type="dcterms:W3CDTF">2014-10-29T08:25:04Z</dcterms:modified>
</cp:coreProperties>
</file>